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C:\Users\DavidOtalora\OneDrive\Desktop\cuenta de cobro\OCTUBRE\"/>
    </mc:Choice>
  </mc:AlternateContent>
  <xr:revisionPtr revIDLastSave="0" documentId="13_ncr:1_{9E76B4DA-65DA-4877-8DE5-49FDC7C7D4C2}" xr6:coauthVersionLast="47" xr6:coauthVersionMax="47" xr10:uidLastSave="{00000000-0000-0000-0000-000000000000}"/>
  <bookViews>
    <workbookView xWindow="-120" yWindow="-120" windowWidth="20730" windowHeight="11760" firstSheet="1" activeTab="1" xr2:uid="{00000000-000D-0000-FFFF-FFFF00000000}"/>
  </bookViews>
  <sheets>
    <sheet name="FICHAS " sheetId="13" r:id="rId1"/>
    <sheet name="Eventos Octubre 2025 (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1" l="1"/>
  <c r="F28" i="11"/>
  <c r="F22" i="11"/>
  <c r="R2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BELKIS MOLANO</author>
    <author>César Julio Peña</author>
  </authors>
  <commentList>
    <comment ref="I11" authorId="0" shapeId="0" xr:uid="{DF07B4AD-DD5A-4AE5-A735-FF19612E9ACC}">
      <text>
        <r>
          <rPr>
            <b/>
            <sz val="9"/>
            <color indexed="81"/>
            <rFont val="Tahoma"/>
            <family val="2"/>
          </rPr>
          <t xml:space="preserve">Diligencia las franjas horarias exactas en las que trabaja verifique que correspondan al horario de la ficha de caracterizacion esta consulta la puede realizar al gestor del área.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EA7BDAC5-BD17-4737-86D6-BAF474005C29}">
      <text>
        <r>
          <rPr>
            <b/>
            <sz val="9"/>
            <color indexed="81"/>
            <rFont val="Tahoma"/>
            <family val="2"/>
          </rPr>
          <t>En este espacio debe consignar la ficha de caracterización que será suministrada por   coordinación académica o por los gestores de área al igual que el nombre del programa.</t>
        </r>
      </text>
    </comment>
    <comment ref="B12" authorId="0" shapeId="0" xr:uid="{3FB59AA6-30D9-4333-B786-31D221CC8C52}">
      <text>
        <r>
          <rPr>
            <b/>
            <sz val="9"/>
            <color indexed="81"/>
            <rFont val="Tahoma"/>
            <family val="2"/>
          </rPr>
          <t xml:space="preserve">Escriba el nombre del PROGRAMA DE FORMACIÓN. </t>
        </r>
      </text>
    </comment>
    <comment ref="C12" authorId="0" shapeId="0" xr:uid="{631513D7-47D1-43DE-A54B-4DEBA9C8666D}">
      <text>
        <r>
          <rPr>
            <b/>
            <sz val="9"/>
            <color indexed="81"/>
            <rFont val="Tahoma"/>
            <family val="2"/>
          </rPr>
          <t>Escriba el nombre de la actividad de proyecto que esta realizando</t>
        </r>
      </text>
    </comment>
    <comment ref="D12" authorId="0" shapeId="0" xr:uid="{528F9E2E-C93C-4456-BC19-DA39F43646A8}">
      <text>
        <r>
          <rPr>
            <b/>
            <sz val="9"/>
            <color indexed="81"/>
            <rFont val="Tahoma"/>
            <family val="2"/>
          </rPr>
          <t>Escriba el nombre de la compentecias asociada</t>
        </r>
      </text>
    </comment>
    <comment ref="E12" authorId="0" shapeId="0" xr:uid="{DB33504F-226D-4E52-BAE2-1EF597A5CE7B}">
      <text>
        <r>
          <rPr>
            <b/>
            <sz val="9"/>
            <color indexed="81"/>
            <rFont val="Tahoma"/>
            <family val="2"/>
          </rPr>
          <t xml:space="preserve">Escriba el resultados de aprendizaje </t>
        </r>
      </text>
    </comment>
    <comment ref="F12" authorId="0" shapeId="0" xr:uid="{A5D06108-4FEA-4FD2-AD0E-F524E1DCD594}">
      <text>
        <r>
          <rPr>
            <b/>
            <sz val="9"/>
            <color indexed="81"/>
            <rFont val="Tahoma"/>
            <family val="2"/>
          </rPr>
          <t>Horas dedicadas a la ficha en el mes</t>
        </r>
      </text>
    </comment>
    <comment ref="G13" authorId="1" shapeId="0" xr:uid="{83B42497-FF2C-41A3-9BF6-CCCFB2843642}">
      <text>
        <r>
          <rPr>
            <b/>
            <sz val="9"/>
            <color indexed="81"/>
            <rFont val="Tahoma"/>
            <family val="2"/>
          </rPr>
          <t>César Julio Peña:</t>
        </r>
        <r>
          <rPr>
            <sz val="9"/>
            <color indexed="81"/>
            <rFont val="Tahoma"/>
            <family val="2"/>
          </rPr>
          <t xml:space="preserve">
Este dato es Indispensable
</t>
        </r>
      </text>
    </comment>
    <comment ref="H13" authorId="1" shapeId="0" xr:uid="{CBBFA205-340A-4B0D-8B33-9AF2BFFAE80C}">
      <text>
        <r>
          <rPr>
            <b/>
            <sz val="9"/>
            <color indexed="81"/>
            <rFont val="Tahoma"/>
            <family val="2"/>
          </rPr>
          <t>César Julio Peña:</t>
        </r>
        <r>
          <rPr>
            <sz val="9"/>
            <color indexed="81"/>
            <rFont val="Tahoma"/>
            <family val="2"/>
          </rPr>
          <t xml:space="preserve">
Este dato es indispensable</t>
        </r>
      </text>
    </comment>
  </commentList>
</comments>
</file>

<file path=xl/sharedStrings.xml><?xml version="1.0" encoding="utf-8"?>
<sst xmlns="http://schemas.openxmlformats.org/spreadsheetml/2006/main" count="100" uniqueCount="74">
  <si>
    <t>3063249 - TGO ELECTRICIDAD INDUSTRIAL</t>
  </si>
  <si>
    <t>3171177 - TGO GESTION DE LA SEGURIDAD Y SALUD EN EL TRABAJO</t>
  </si>
  <si>
    <t>3232485- TGO ACTIVIDAD FISICA</t>
  </si>
  <si>
    <t>3232505 - TGO COORDINACION EN SISTEMAS IN</t>
  </si>
  <si>
    <t>3287108 - TGO GESTION DE PROYECTOS TEGRADOS DE GESTION DE DESARROLLO ECONOMICO Y SOCIAL</t>
  </si>
  <si>
    <t>3317010 - TCO CONTABILIZACION DE OPERACIONES COMERCIALES Y FINANCIERAS.</t>
  </si>
  <si>
    <t>3317815 - TCO INSTALACION DE SISTEMAS ELECTRICOS RESIDENCIALES Y COMERCI</t>
  </si>
  <si>
    <t>3322415    TCO MECANICA DE MAQUINARIA INDUSTRIAL</t>
  </si>
  <si>
    <t>CENTRO INDUSTRIAL DE MANTENIMIENTO Y MANUFACTURA     SENA REGIONAL BOYACA - SOGAMOSO</t>
  </si>
  <si>
    <t xml:space="preserve">  REPORTE DE HORAS INSTRUCTORES POLITICA INSTITUCIONAL </t>
  </si>
  <si>
    <t>NOMBRE DEL INSTRUCTOR: JENNY JIMENEZ MATEUS</t>
  </si>
  <si>
    <t>CEDULA:  52145349</t>
  </si>
  <si>
    <t>ÁREA :  EMPRENDIMIENTO</t>
  </si>
  <si>
    <t>Trimestre:</t>
  </si>
  <si>
    <t>IV  TRIMESTRE</t>
  </si>
  <si>
    <t>AÑO</t>
  </si>
  <si>
    <t>ACTIVIDADES ACADEMICAS (Formación Directa)</t>
  </si>
  <si>
    <t>FECHA DEL EVENTO</t>
  </si>
  <si>
    <t>HORARIO</t>
  </si>
  <si>
    <t>FIRMA INSTRUCTOR
TÉCNICO</t>
  </si>
  <si>
    <t xml:space="preserve">Nº FICHA </t>
  </si>
  <si>
    <t>NOMBRE DEL PROGRAMA</t>
  </si>
  <si>
    <t xml:space="preserve">DESCRIPCIÓN DEL EVENTO </t>
  </si>
  <si>
    <t>COMPETENCIA ASOCIADA</t>
  </si>
  <si>
    <t xml:space="preserve">RESULTADO DE APRENDIZAJE </t>
  </si>
  <si>
    <t xml:space="preserve"># HORAS  DIRECTAS  FORMACIÓN 
</t>
  </si>
  <si>
    <t>DÍA MES</t>
  </si>
  <si>
    <t>MES</t>
  </si>
  <si>
    <t>LUNES</t>
  </si>
  <si>
    <t>MARTES</t>
  </si>
  <si>
    <t>MIERCOLES</t>
  </si>
  <si>
    <t>JUEVES</t>
  </si>
  <si>
    <t>VIERNES</t>
  </si>
  <si>
    <t>SABADO</t>
  </si>
  <si>
    <t>TGO GESTION DE PROYECTOS TEGRADOS DE GESTION DE DESARROLLO ECONOMICO Y SOCIAL</t>
  </si>
  <si>
    <t>guia n 1</t>
  </si>
  <si>
    <t>1 - PROMOVER LA INTERACCIÓN IDÓNEA CONSIGO MISMO, CON LOS DEMÁS Y CON LA NATURALEZA EN LOS CONTEXTOS LABORAL Y SOCIAL</t>
  </si>
  <si>
    <t>589989 - INTERACTUAR EN LOS CONTEXTOS PRODUCTIVOS Y SOCIALES EN FUNCIÓN DE LOS PRINCIPIOS Y VALORES UNIVERSALES.</t>
  </si>
  <si>
    <t>27, 30</t>
  </si>
  <si>
    <t>Octubre</t>
  </si>
  <si>
    <t xml:space="preserve">10:00 - 11:00      </t>
  </si>
  <si>
    <t xml:space="preserve"> TCO CONTABILIZACION DE OPERACIONES COMERCIALES Y FINANCIERAS.</t>
  </si>
  <si>
    <t>39811 - Fomentar cultura emprendedora según habilidades y competencias personales</t>
  </si>
  <si>
    <t>645392 - 01 ESTABLECER CARACTERÍSTICAS Y COMPETENCIAS EMPRENDEDORAS PERSONALES DE ACUERDO CON SUS POTENCIALIDADES, OBJETIVOS Y EL ENTORNO.</t>
  </si>
  <si>
    <t>12:00-1400</t>
  </si>
  <si>
    <t>TGO COORDINACION EN SISTEMAS IN</t>
  </si>
  <si>
    <t>38561 - Gestionar procesos propios de la cultura emprendedora y empresarial de acuerdo con el perfil personal y los requerimientos de los contextos productivo y social.</t>
  </si>
  <si>
    <t>704155 - INTEGRAR ELEMENTOS DE LA CULTURA EMPRENDEDORA TENIENDO EN CUENTA EL PERFIL PERSONAL Y EL CONTEXTO DE DESARROLLO SOCIAL</t>
  </si>
  <si>
    <t>27, 31</t>
  </si>
  <si>
    <t>14:00-16:00</t>
  </si>
  <si>
    <t>TCO MECANICA DE MAQUINARIA INDUSTRIAL</t>
  </si>
  <si>
    <t>1. INTEGRAR ELEMENTOS DE LA CULTURA EMPRENDEDORA TENIENDO EN CUENTA EL PERFIL PERSONAL Y EL CONTEXTO DE DESARROLLO SOCIAL</t>
  </si>
  <si>
    <t>27, 32</t>
  </si>
  <si>
    <t>16:00- 18:00</t>
  </si>
  <si>
    <t>12:00- 14:00</t>
  </si>
  <si>
    <t>TGO GESTION DE LA SEGURIDAD Y SALUD EN EL TRABAJO</t>
  </si>
  <si>
    <t>566878 - ASUMIR ACTITUDES CRÍTICAS , ARGUMENTATIVAS Y PROPOSITIVAS EN FUNCIÓN DE LA RESOLUCIÓN DE PROBLEMAS DE CARÁCTER PRODUCTIVO Y SOCIAL.</t>
  </si>
  <si>
    <t>28.31</t>
  </si>
  <si>
    <t>12:00-14:00</t>
  </si>
  <si>
    <t>TGO ELECTRICIDAD INDUSTRIAL</t>
  </si>
  <si>
    <t>540698 - INTEGRAR ELEMENTOS DE LA CULTURA EMPRENDEDORA TENIENDO EN CUENTA EL PERFIL PERSONAL Y EL CONTEXTO DE DESARROLLO SOCIAL.</t>
  </si>
  <si>
    <t>29. 30</t>
  </si>
  <si>
    <t>16:00-18:00</t>
  </si>
  <si>
    <t>3232485-</t>
  </si>
  <si>
    <t>TGO ACTIVIDAD FISICA</t>
  </si>
  <si>
    <t>631404 - INTEGRAR ELEMENTOS DE LA CULTURA EMPRENDEDORA TENIENDO EN CUENTA EL PERFIL PERSONAL Y EL CONTEXTO DE DESARROLLO SOCIAL</t>
  </si>
  <si>
    <t>29.31</t>
  </si>
  <si>
    <t>8:00- 10:00</t>
  </si>
  <si>
    <t>TCO INSTALACION DE SISTEMAS ELECTRICOS RESIDENCIALES Y COMERCIALES</t>
  </si>
  <si>
    <t>659283 - RA 1: ESTABLECER CARACTERÍSTICAS Y COMPETENCIAS EMPRENDEDORAS PERSONALES DE ACUERDO CON SUS POTENCIALIDADES, OBJETIVOS Y EL ENTORNO.</t>
  </si>
  <si>
    <t>12:00- 16:00</t>
  </si>
  <si>
    <t>FIRMA DEL INSTRUCTOR</t>
  </si>
  <si>
    <t>FIRMA COORDINADOR ACADEMICO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</si>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</sst>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10"/>
      <color indexed="8"/>
      <name val="sansserif"/>
    </font>
    <font>
      <sz val="9"/>
      <color theme="1"/>
      <name val="Calibri"/>
      <family val="2"/>
      <scheme val="minor"/>
    </font>
    <font>
      <sz val="8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1" xfId="0" applyFont="1" applyBorder="1"/>
    <xf numFmtId="17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0" xfId="0" applyFill="1"/>
    <xf numFmtId="0" fontId="7" fillId="2" borderId="8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 shrinkToFit="1"/>
    </xf>
    <xf numFmtId="49" fontId="7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8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 shrinkToFit="1"/>
    </xf>
    <xf numFmtId="49" fontId="7" fillId="2" borderId="0" xfId="0" applyNumberFormat="1" applyFont="1" applyFill="1" applyAlignment="1">
      <alignment horizontal="center" vertical="center" wrapText="1"/>
    </xf>
    <xf numFmtId="0" fontId="0" fillId="0" borderId="8" xfId="0" applyBorder="1"/>
    <xf numFmtId="0" fontId="15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 shrinkToFit="1"/>
    </xf>
    <xf numFmtId="49" fontId="16" fillId="2" borderId="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/>
    </xf>
    <xf numFmtId="0" fontId="17" fillId="0" borderId="8" xfId="0" applyFont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6" fillId="0" borderId="8" xfId="0" applyFont="1" applyBorder="1"/>
    <xf numFmtId="0" fontId="19" fillId="2" borderId="8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</xdr:row>
      <xdr:rowOff>0</xdr:rowOff>
    </xdr:from>
    <xdr:to>
      <xdr:col>1</xdr:col>
      <xdr:colOff>1171575</xdr:colOff>
      <xdr:row>6</xdr:row>
      <xdr:rowOff>133350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5CD84565-18B1-4F14-8CD2-E3C088CF1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28650"/>
          <a:ext cx="485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C4E7-6D37-4A50-825C-3B5F5663A1B1}">
  <sheetPr>
    <tabColor rgb="FF00B0F0"/>
  </sheetPr>
  <dimension ref="B3:B10"/>
  <sheetViews>
    <sheetView workbookViewId="0">
      <selection activeCell="B12" sqref="B12"/>
    </sheetView>
  </sheetViews>
  <sheetFormatPr defaultColWidth="11.42578125" defaultRowHeight="15"/>
  <sheetData>
    <row r="3" spans="2:2">
      <c r="B3" t="s">
        <v>0</v>
      </c>
    </row>
    <row r="4" spans="2:2">
      <c r="B4" t="s">
        <v>1</v>
      </c>
    </row>
    <row r="5" spans="2:2">
      <c r="B5" t="s">
        <v>2</v>
      </c>
    </row>
    <row r="6" spans="2:2">
      <c r="B6" t="s">
        <v>3</v>
      </c>
    </row>
    <row r="7" spans="2:2">
      <c r="B7" t="s">
        <v>4</v>
      </c>
    </row>
    <row r="8" spans="2:2">
      <c r="B8" t="s">
        <v>5</v>
      </c>
    </row>
    <row r="9" spans="2:2">
      <c r="B9" t="s">
        <v>6</v>
      </c>
    </row>
    <row r="10" spans="2:2">
      <c r="B1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B798-4DEA-4E39-8608-78FAF9BCAC10}">
  <sheetPr>
    <tabColor rgb="FFFFFF00"/>
  </sheetPr>
  <dimension ref="A1:S29"/>
  <sheetViews>
    <sheetView tabSelected="1" topLeftCell="A19" zoomScale="130" zoomScaleNormal="130" workbookViewId="0">
      <selection activeCell="B21" sqref="B21"/>
    </sheetView>
  </sheetViews>
  <sheetFormatPr defaultColWidth="11.42578125" defaultRowHeight="15"/>
  <cols>
    <col min="2" max="2" width="12.42578125" customWidth="1"/>
    <col min="3" max="3" width="21.5703125" customWidth="1"/>
    <col min="4" max="4" width="26.140625" customWidth="1"/>
    <col min="5" max="5" width="35.42578125" customWidth="1"/>
    <col min="6" max="6" width="7.5703125" customWidth="1"/>
  </cols>
  <sheetData>
    <row r="1" spans="1:19" ht="18.75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  <c r="Q1" s="1"/>
    </row>
    <row r="2" spans="1:19">
      <c r="D2" s="2"/>
      <c r="P2" s="3"/>
      <c r="Q2" s="3"/>
    </row>
    <row r="3" spans="1:19" ht="15.7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4"/>
      <c r="Q3" s="4"/>
    </row>
    <row r="4" spans="1:19" ht="18.75">
      <c r="A4" s="53" t="s">
        <v>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1"/>
      <c r="P4" s="1"/>
    </row>
    <row r="5" spans="1:19">
      <c r="C5" s="2"/>
      <c r="O5" s="3"/>
      <c r="P5" s="3"/>
    </row>
    <row r="6" spans="1:19" ht="15.75">
      <c r="A6" s="54" t="s">
        <v>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4"/>
      <c r="P6" s="4"/>
    </row>
    <row r="7" spans="1:19">
      <c r="C7" s="2"/>
      <c r="F7" s="3"/>
      <c r="I7" s="3"/>
      <c r="J7" s="3"/>
      <c r="K7" s="3"/>
      <c r="L7" s="3"/>
      <c r="M7" s="3"/>
      <c r="N7" s="3"/>
    </row>
    <row r="8" spans="1:19">
      <c r="C8" s="2"/>
      <c r="F8" s="3"/>
      <c r="I8" s="3"/>
      <c r="J8" s="3"/>
      <c r="K8" s="3"/>
      <c r="L8" s="3"/>
      <c r="M8" s="3"/>
      <c r="N8" s="3"/>
    </row>
    <row r="9" spans="1:19">
      <c r="A9" s="55" t="s">
        <v>10</v>
      </c>
      <c r="B9" s="55"/>
      <c r="C9" s="55"/>
      <c r="D9" s="5" t="s">
        <v>11</v>
      </c>
      <c r="E9" s="55" t="s">
        <v>12</v>
      </c>
      <c r="F9" s="55"/>
      <c r="G9" s="6"/>
      <c r="H9" s="7"/>
      <c r="I9" s="8" t="s">
        <v>13</v>
      </c>
      <c r="J9" s="56" t="s">
        <v>14</v>
      </c>
      <c r="K9" s="56"/>
      <c r="L9" s="8" t="s">
        <v>15</v>
      </c>
      <c r="M9" s="46">
        <v>2025</v>
      </c>
      <c r="N9" s="3"/>
    </row>
    <row r="10" spans="1:19">
      <c r="C10" s="2"/>
      <c r="F10" s="3"/>
      <c r="I10" s="3"/>
      <c r="J10" s="3"/>
      <c r="K10" s="3"/>
      <c r="L10" s="3"/>
      <c r="M10" s="3"/>
      <c r="N10" s="3"/>
    </row>
    <row r="11" spans="1:19" ht="18.75">
      <c r="A11" s="61" t="s">
        <v>16</v>
      </c>
      <c r="B11" s="62"/>
      <c r="C11" s="62"/>
      <c r="D11" s="62"/>
      <c r="E11" s="63"/>
      <c r="F11" s="22"/>
      <c r="G11" s="59" t="s">
        <v>17</v>
      </c>
      <c r="H11" s="64"/>
      <c r="I11" s="67" t="s">
        <v>18</v>
      </c>
      <c r="J11" s="59"/>
      <c r="K11" s="59"/>
      <c r="L11" s="59"/>
      <c r="M11" s="59"/>
      <c r="N11" s="64"/>
      <c r="O11" s="69" t="s">
        <v>19</v>
      </c>
      <c r="P11" s="69"/>
    </row>
    <row r="12" spans="1:19">
      <c r="A12" s="70" t="s">
        <v>20</v>
      </c>
      <c r="B12" s="70" t="s">
        <v>21</v>
      </c>
      <c r="C12" s="72" t="s">
        <v>22</v>
      </c>
      <c r="D12" s="74" t="s">
        <v>23</v>
      </c>
      <c r="E12" s="70" t="s">
        <v>24</v>
      </c>
      <c r="F12" s="70" t="s">
        <v>25</v>
      </c>
      <c r="G12" s="65"/>
      <c r="H12" s="66"/>
      <c r="I12" s="68"/>
      <c r="J12" s="65"/>
      <c r="K12" s="65"/>
      <c r="L12" s="65"/>
      <c r="M12" s="65"/>
      <c r="N12" s="66"/>
      <c r="O12" s="69"/>
      <c r="P12" s="69"/>
    </row>
    <row r="13" spans="1:19">
      <c r="A13" s="71"/>
      <c r="B13" s="71"/>
      <c r="C13" s="73"/>
      <c r="D13" s="75"/>
      <c r="E13" s="71"/>
      <c r="F13" s="71"/>
      <c r="G13" s="23" t="s">
        <v>26</v>
      </c>
      <c r="H13" s="23" t="s">
        <v>27</v>
      </c>
      <c r="I13" s="17" t="s">
        <v>28</v>
      </c>
      <c r="J13" s="17" t="s">
        <v>29</v>
      </c>
      <c r="K13" s="17" t="s">
        <v>30</v>
      </c>
      <c r="L13" s="17" t="s">
        <v>31</v>
      </c>
      <c r="M13" s="17" t="s">
        <v>32</v>
      </c>
      <c r="N13" s="19" t="s">
        <v>33</v>
      </c>
      <c r="O13" s="69"/>
      <c r="P13" s="69"/>
    </row>
    <row r="14" spans="1:19" ht="50.1" customHeight="1">
      <c r="A14" s="37">
        <v>3287108</v>
      </c>
      <c r="B14" s="38" t="s">
        <v>34</v>
      </c>
      <c r="C14" s="38" t="s">
        <v>35</v>
      </c>
      <c r="D14" s="44" t="s">
        <v>36</v>
      </c>
      <c r="E14" s="38" t="s">
        <v>37</v>
      </c>
      <c r="F14" s="39">
        <v>4</v>
      </c>
      <c r="G14" s="40" t="s">
        <v>38</v>
      </c>
      <c r="H14" s="40" t="s">
        <v>39</v>
      </c>
      <c r="I14" s="41" t="s">
        <v>40</v>
      </c>
      <c r="J14" s="49"/>
      <c r="K14" s="42"/>
      <c r="L14" s="41" t="s">
        <v>40</v>
      </c>
      <c r="M14" s="36"/>
      <c r="N14" s="41"/>
      <c r="O14" s="20"/>
      <c r="P14" s="21"/>
    </row>
    <row r="15" spans="1:19" ht="50.1" customHeight="1" thickBot="1">
      <c r="A15" s="37">
        <v>3317010</v>
      </c>
      <c r="B15" s="38" t="s">
        <v>41</v>
      </c>
      <c r="C15" s="38" t="s">
        <v>35</v>
      </c>
      <c r="D15" s="51" t="s">
        <v>42</v>
      </c>
      <c r="E15" s="52" t="s">
        <v>43</v>
      </c>
      <c r="F15" s="39">
        <v>4</v>
      </c>
      <c r="G15" s="40" t="s">
        <v>38</v>
      </c>
      <c r="H15" s="40" t="s">
        <v>39</v>
      </c>
      <c r="I15" s="41" t="s">
        <v>44</v>
      </c>
      <c r="J15" s="41" t="s">
        <v>44</v>
      </c>
      <c r="K15" s="42"/>
      <c r="L15" s="43"/>
      <c r="M15" s="36"/>
      <c r="N15" s="41"/>
      <c r="O15" s="20"/>
      <c r="P15" s="21"/>
      <c r="Q15" s="9"/>
      <c r="R15" s="9"/>
      <c r="S15" s="9"/>
    </row>
    <row r="16" spans="1:19" ht="50.1" customHeight="1">
      <c r="A16" s="42">
        <v>3232505</v>
      </c>
      <c r="B16" s="38" t="s">
        <v>45</v>
      </c>
      <c r="C16" s="38" t="s">
        <v>35</v>
      </c>
      <c r="D16" s="44" t="s">
        <v>46</v>
      </c>
      <c r="E16" s="38" t="s">
        <v>47</v>
      </c>
      <c r="F16" s="39">
        <v>4</v>
      </c>
      <c r="G16" s="40" t="s">
        <v>48</v>
      </c>
      <c r="H16" s="40" t="s">
        <v>39</v>
      </c>
      <c r="I16" s="40" t="s">
        <v>49</v>
      </c>
      <c r="J16" s="42"/>
      <c r="K16" s="40" t="s">
        <v>49</v>
      </c>
      <c r="L16" s="43"/>
      <c r="M16" s="41"/>
      <c r="N16" s="41"/>
      <c r="O16" s="20"/>
      <c r="P16" s="21"/>
      <c r="Q16" s="9"/>
      <c r="R16" s="9"/>
      <c r="S16" s="9"/>
    </row>
    <row r="17" spans="1:19" ht="50.1" customHeight="1">
      <c r="A17" s="37">
        <v>3322415</v>
      </c>
      <c r="B17" s="38" t="s">
        <v>50</v>
      </c>
      <c r="C17" s="38" t="s">
        <v>35</v>
      </c>
      <c r="D17" s="44" t="s">
        <v>46</v>
      </c>
      <c r="E17" s="38" t="s">
        <v>51</v>
      </c>
      <c r="F17" s="39">
        <v>4</v>
      </c>
      <c r="G17" s="40" t="s">
        <v>52</v>
      </c>
      <c r="H17" s="40" t="s">
        <v>39</v>
      </c>
      <c r="I17" s="41" t="s">
        <v>53</v>
      </c>
      <c r="J17" s="42"/>
      <c r="K17" s="43"/>
      <c r="L17" s="42"/>
      <c r="M17" s="41" t="s">
        <v>54</v>
      </c>
      <c r="N17" s="41"/>
      <c r="O17" s="20"/>
      <c r="P17" s="21"/>
      <c r="Q17" s="9"/>
      <c r="R17" s="9"/>
      <c r="S17" s="9"/>
    </row>
    <row r="18" spans="1:19" ht="50.1" customHeight="1">
      <c r="A18" s="37">
        <v>3171177</v>
      </c>
      <c r="B18" s="38" t="s">
        <v>55</v>
      </c>
      <c r="C18" s="38" t="s">
        <v>35</v>
      </c>
      <c r="D18" s="44" t="s">
        <v>36</v>
      </c>
      <c r="E18" s="38" t="s">
        <v>56</v>
      </c>
      <c r="F18" s="39">
        <v>4</v>
      </c>
      <c r="G18" s="40" t="s">
        <v>57</v>
      </c>
      <c r="H18" s="40" t="s">
        <v>39</v>
      </c>
      <c r="I18" s="41"/>
      <c r="J18" s="40" t="s">
        <v>49</v>
      </c>
      <c r="K18" s="42"/>
      <c r="L18" s="41" t="s">
        <v>58</v>
      </c>
      <c r="M18" s="42"/>
      <c r="N18" s="41"/>
      <c r="O18" s="20"/>
      <c r="P18" s="21"/>
      <c r="Q18" s="9"/>
      <c r="R18" s="9"/>
      <c r="S18" s="9"/>
    </row>
    <row r="19" spans="1:19" ht="50.1" customHeight="1">
      <c r="A19" s="45">
        <v>3063249</v>
      </c>
      <c r="B19" s="38" t="s">
        <v>59</v>
      </c>
      <c r="C19" s="38" t="s">
        <v>35</v>
      </c>
      <c r="D19" s="44" t="s">
        <v>46</v>
      </c>
      <c r="E19" s="38" t="s">
        <v>60</v>
      </c>
      <c r="F19" s="39">
        <v>4</v>
      </c>
      <c r="G19" s="40" t="s">
        <v>61</v>
      </c>
      <c r="H19" s="40" t="s">
        <v>39</v>
      </c>
      <c r="I19" s="41"/>
      <c r="J19" s="41" t="s">
        <v>62</v>
      </c>
      <c r="K19" s="41" t="s">
        <v>62</v>
      </c>
      <c r="L19" s="42"/>
      <c r="M19" s="41"/>
      <c r="N19" s="41"/>
      <c r="O19" s="20"/>
      <c r="P19" s="21"/>
      <c r="Q19" s="9"/>
      <c r="R19" s="9"/>
      <c r="S19" s="9"/>
    </row>
    <row r="20" spans="1:19" ht="50.1" customHeight="1">
      <c r="A20" s="24" t="s">
        <v>63</v>
      </c>
      <c r="B20" s="10" t="s">
        <v>64</v>
      </c>
      <c r="C20" s="38" t="s">
        <v>35</v>
      </c>
      <c r="D20" s="44" t="s">
        <v>46</v>
      </c>
      <c r="E20" s="38" t="s">
        <v>65</v>
      </c>
      <c r="F20" s="39">
        <v>4</v>
      </c>
      <c r="G20" s="11" t="s">
        <v>66</v>
      </c>
      <c r="H20" s="40" t="s">
        <v>39</v>
      </c>
      <c r="I20" s="12"/>
      <c r="J20" s="12"/>
      <c r="K20" s="12" t="s">
        <v>67</v>
      </c>
      <c r="L20" s="42"/>
      <c r="M20" s="12" t="s">
        <v>67</v>
      </c>
      <c r="N20" s="18"/>
      <c r="O20" s="47"/>
      <c r="P20" s="48"/>
      <c r="Q20" s="9"/>
      <c r="R20" s="9"/>
      <c r="S20" s="9"/>
    </row>
    <row r="21" spans="1:19" ht="56.25">
      <c r="A21" s="24">
        <v>3317815</v>
      </c>
      <c r="B21" s="10" t="s">
        <v>68</v>
      </c>
      <c r="C21" s="38" t="s">
        <v>35</v>
      </c>
      <c r="D21" s="44" t="s">
        <v>42</v>
      </c>
      <c r="E21" s="38" t="s">
        <v>69</v>
      </c>
      <c r="F21" s="39">
        <v>4</v>
      </c>
      <c r="G21" s="11">
        <v>45955</v>
      </c>
      <c r="H21" s="40" t="s">
        <v>39</v>
      </c>
      <c r="I21" s="12"/>
      <c r="J21" s="12"/>
      <c r="K21" s="12"/>
      <c r="L21" s="42"/>
      <c r="M21" s="42"/>
      <c r="N21" s="50" t="s">
        <v>70</v>
      </c>
      <c r="O21" s="47"/>
      <c r="P21" s="48"/>
      <c r="Q21" s="9"/>
      <c r="R21" s="9">
        <f>6*14</f>
        <v>84</v>
      </c>
      <c r="S21" s="9"/>
    </row>
    <row r="22" spans="1:19">
      <c r="A22" s="24"/>
      <c r="B22" s="10"/>
      <c r="C22" s="10"/>
      <c r="D22" s="13"/>
      <c r="E22" s="26"/>
      <c r="F22" s="25">
        <f>SUM(F14:F21)</f>
        <v>32</v>
      </c>
      <c r="G22" s="11"/>
      <c r="H22" s="11"/>
      <c r="I22" s="12"/>
      <c r="J22" s="17"/>
      <c r="K22" s="17"/>
      <c r="L22" s="17"/>
      <c r="M22" s="36"/>
      <c r="N22" s="12"/>
      <c r="O22" s="57"/>
      <c r="P22" s="58"/>
      <c r="Q22" s="9"/>
      <c r="R22" s="9"/>
      <c r="S22" s="9"/>
    </row>
    <row r="23" spans="1:19">
      <c r="A23" s="28"/>
      <c r="B23" s="29"/>
      <c r="C23" s="30"/>
      <c r="D23" s="31"/>
      <c r="E23" s="32"/>
      <c r="F23" s="33"/>
      <c r="G23" s="34"/>
      <c r="H23" s="34"/>
      <c r="I23" s="35"/>
      <c r="J23" s="35"/>
      <c r="K23" s="35"/>
      <c r="L23" s="35"/>
      <c r="M23" s="15"/>
      <c r="N23" s="27"/>
      <c r="O23" s="9"/>
      <c r="P23" s="9"/>
      <c r="Q23" s="9"/>
      <c r="R23" s="9"/>
      <c r="S23" s="9"/>
    </row>
    <row r="24" spans="1:19">
      <c r="A24" s="28"/>
      <c r="B24" s="29"/>
      <c r="C24" s="30"/>
      <c r="D24" s="31"/>
      <c r="E24" s="32"/>
      <c r="F24" s="33"/>
      <c r="G24" s="34"/>
      <c r="H24" s="34"/>
      <c r="I24" s="35"/>
      <c r="J24" s="35"/>
      <c r="K24" s="35"/>
      <c r="L24" s="35"/>
      <c r="M24" s="15"/>
      <c r="N24" s="27"/>
      <c r="O24" s="9"/>
      <c r="P24" s="9"/>
      <c r="Q24" s="9"/>
      <c r="R24" s="9"/>
      <c r="S24" s="9"/>
    </row>
    <row r="25" spans="1:19">
      <c r="A25" s="59" t="s">
        <v>71</v>
      </c>
      <c r="B25" s="59"/>
      <c r="C25" s="16"/>
      <c r="D25" s="59" t="s">
        <v>72</v>
      </c>
      <c r="E25" s="59"/>
      <c r="F25" s="60" t="s">
        <v>73</v>
      </c>
      <c r="G25" s="60"/>
      <c r="H25" s="9"/>
      <c r="I25" s="15"/>
      <c r="J25" s="15"/>
      <c r="K25" s="15"/>
      <c r="L25" s="15"/>
      <c r="M25" s="15"/>
      <c r="N25" s="15"/>
      <c r="O25" s="9"/>
      <c r="P25" s="9"/>
      <c r="Q25" s="9"/>
      <c r="R25" s="9"/>
      <c r="S25" s="9"/>
    </row>
    <row r="26" spans="1:19">
      <c r="A26" s="9"/>
      <c r="B26" s="9"/>
      <c r="C26" s="14"/>
      <c r="D26" s="9"/>
      <c r="E26" s="9"/>
      <c r="F26" s="15"/>
      <c r="G26" s="9"/>
      <c r="H26" s="9"/>
      <c r="I26" s="15"/>
      <c r="J26" s="15"/>
      <c r="K26" s="15"/>
      <c r="L26" s="15"/>
      <c r="M26" s="15"/>
      <c r="N26" s="15"/>
      <c r="O26" s="9"/>
      <c r="P26" s="9"/>
      <c r="Q26" s="9"/>
      <c r="R26" s="9"/>
      <c r="S26" s="9"/>
    </row>
    <row r="28" spans="1:19">
      <c r="F28">
        <f>15*3</f>
        <v>45</v>
      </c>
    </row>
    <row r="29" spans="1:19">
      <c r="F29">
        <f>45+40</f>
        <v>85</v>
      </c>
    </row>
  </sheetData>
  <mergeCells count="21">
    <mergeCell ref="O22:P22"/>
    <mergeCell ref="A25:B25"/>
    <mergeCell ref="D25:E25"/>
    <mergeCell ref="F25:G25"/>
    <mergeCell ref="A11:E11"/>
    <mergeCell ref="G11:H12"/>
    <mergeCell ref="I11:N12"/>
    <mergeCell ref="O11:P13"/>
    <mergeCell ref="A12:A13"/>
    <mergeCell ref="B12:B13"/>
    <mergeCell ref="C12:C13"/>
    <mergeCell ref="D12:D13"/>
    <mergeCell ref="E12:E13"/>
    <mergeCell ref="F12:F13"/>
    <mergeCell ref="B1:O1"/>
    <mergeCell ref="B3:O3"/>
    <mergeCell ref="A4:N4"/>
    <mergeCell ref="A6:N6"/>
    <mergeCell ref="A9:C9"/>
    <mergeCell ref="E9:F9"/>
    <mergeCell ref="J9:K9"/>
  </mergeCells>
  <phoneticPr fontId="9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CAMB1</dc:creator>
  <cp:keywords/>
  <dc:description/>
  <cp:lastModifiedBy>Jenny Jimenez Mateus</cp:lastModifiedBy>
  <cp:revision/>
  <dcterms:created xsi:type="dcterms:W3CDTF">2021-04-21T15:17:50Z</dcterms:created>
  <dcterms:modified xsi:type="dcterms:W3CDTF">2025-12-13T08:10:52Z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2025-10-21T14:02:00Z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c6f52ae4-621c-4da7-a469-c8c763e0f332</vt:lpwstr>
  </property>
  <property fmtid="{D5CDD505-2E9C-101B-9397-08002B2CF9AE}" pid="8" name="MSIP_Label_fc111285-cafa-4fc9-8a9a-bd902089b24f_ContentBits">
    <vt:lpwstr>0</vt:lpwstr>
  </property>
</Properties>
</file>